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9440" windowHeight="8730"/>
  </bookViews>
  <sheets>
    <sheet name="Расчет налога на имущество орга" sheetId="1" r:id="rId1"/>
  </sheets>
  <definedNames>
    <definedName name="_xlnm.Print_Area" localSheetId="0">'Расчет налога на имущество орга'!$A$1:$N$36</definedName>
  </definedNames>
  <calcPr calcId="145621"/>
</workbook>
</file>

<file path=xl/calcChain.xml><?xml version="1.0" encoding="utf-8"?>
<calcChain xmlns="http://schemas.openxmlformats.org/spreadsheetml/2006/main">
  <c r="M36" i="1" l="1"/>
  <c r="N36" i="1" s="1"/>
  <c r="K36" i="1"/>
  <c r="I36" i="1"/>
  <c r="J36" i="1" s="1"/>
  <c r="G36" i="1"/>
  <c r="E36" i="1"/>
  <c r="H36" i="1" s="1"/>
  <c r="N34" i="1"/>
  <c r="L34" i="1"/>
  <c r="J34" i="1"/>
  <c r="H34" i="1"/>
  <c r="N33" i="1"/>
  <c r="L33" i="1"/>
  <c r="J33" i="1"/>
  <c r="H33" i="1"/>
  <c r="E33" i="1"/>
  <c r="N32" i="1"/>
  <c r="L32" i="1"/>
  <c r="J32" i="1"/>
  <c r="E32" i="1"/>
  <c r="H32" i="1" s="1"/>
  <c r="E28" i="1"/>
  <c r="N27" i="1"/>
  <c r="L27" i="1"/>
  <c r="J27" i="1"/>
  <c r="H27" i="1"/>
  <c r="N24" i="1"/>
  <c r="L24" i="1"/>
  <c r="J24" i="1"/>
  <c r="E24" i="1"/>
  <c r="E25" i="1" s="1"/>
  <c r="K23" i="1"/>
  <c r="N23" i="1" s="1"/>
  <c r="I23" i="1"/>
  <c r="J23" i="1" s="1"/>
  <c r="G23" i="1"/>
  <c r="H23" i="1" s="1"/>
  <c r="G19" i="1"/>
  <c r="H19" i="1" s="1"/>
  <c r="N18" i="1"/>
  <c r="L18" i="1"/>
  <c r="J18" i="1"/>
  <c r="H18" i="1"/>
  <c r="N17" i="1"/>
  <c r="L17" i="1"/>
  <c r="J17" i="1"/>
  <c r="H17" i="1"/>
  <c r="H16" i="1"/>
  <c r="N15" i="1"/>
  <c r="L15" i="1"/>
  <c r="J15" i="1"/>
  <c r="H15" i="1"/>
  <c r="N14" i="1"/>
  <c r="L14" i="1"/>
  <c r="J14" i="1"/>
  <c r="H14" i="1"/>
  <c r="M13" i="1"/>
  <c r="M21" i="1" s="1"/>
  <c r="K13" i="1"/>
  <c r="K21" i="1" s="1"/>
  <c r="I13" i="1"/>
  <c r="I21" i="1" s="1"/>
  <c r="G13" i="1"/>
  <c r="G21" i="1" s="1"/>
  <c r="H21" i="1" s="1"/>
  <c r="M12" i="1"/>
  <c r="M20" i="1" s="1"/>
  <c r="K12" i="1"/>
  <c r="K20" i="1" s="1"/>
  <c r="I12" i="1"/>
  <c r="I20" i="1" s="1"/>
  <c r="G12" i="1"/>
  <c r="G20" i="1" s="1"/>
  <c r="H11" i="1"/>
  <c r="N10" i="1"/>
  <c r="L10" i="1"/>
  <c r="J10" i="1"/>
  <c r="H10" i="1"/>
  <c r="N9" i="1"/>
  <c r="L9" i="1"/>
  <c r="J9" i="1"/>
  <c r="H9" i="1"/>
  <c r="N8" i="1"/>
  <c r="L8" i="1"/>
  <c r="J8" i="1"/>
  <c r="H8" i="1"/>
  <c r="L36" i="1" l="1"/>
  <c r="L21" i="1"/>
  <c r="L23" i="1"/>
  <c r="G22" i="1"/>
  <c r="G28" i="1"/>
  <c r="G25" i="1"/>
  <c r="H20" i="1"/>
  <c r="K22" i="1"/>
  <c r="K28" i="1"/>
  <c r="K25" i="1"/>
  <c r="L20" i="1"/>
  <c r="I22" i="1"/>
  <c r="I28" i="1"/>
  <c r="J28" i="1" s="1"/>
  <c r="I25" i="1"/>
  <c r="J20" i="1"/>
  <c r="M22" i="1"/>
  <c r="M28" i="1"/>
  <c r="M25" i="1"/>
  <c r="N25" i="1" s="1"/>
  <c r="N20" i="1"/>
  <c r="J21" i="1"/>
  <c r="N21" i="1"/>
  <c r="H12" i="1"/>
  <c r="J12" i="1"/>
  <c r="L12" i="1"/>
  <c r="N12" i="1"/>
  <c r="H13" i="1"/>
  <c r="J13" i="1"/>
  <c r="L13" i="1"/>
  <c r="N13" i="1"/>
  <c r="H24" i="1"/>
  <c r="N22" i="1" l="1"/>
  <c r="J25" i="1"/>
  <c r="I26" i="1"/>
  <c r="I30" i="1" s="1"/>
  <c r="J22" i="1"/>
  <c r="L25" i="1"/>
  <c r="L22" i="1"/>
  <c r="H25" i="1"/>
  <c r="G26" i="1"/>
  <c r="H26" i="1" s="1"/>
  <c r="H22" i="1"/>
  <c r="N28" i="1"/>
  <c r="M29" i="1"/>
  <c r="L28" i="1"/>
  <c r="K29" i="1"/>
  <c r="L29" i="1" s="1"/>
  <c r="H28" i="1"/>
  <c r="G29" i="1"/>
  <c r="J29" i="1" s="1"/>
  <c r="N29" i="1" l="1"/>
  <c r="I31" i="1"/>
  <c r="M30" i="1"/>
  <c r="G30" i="1"/>
  <c r="K30" i="1"/>
  <c r="J26" i="1"/>
  <c r="L26" i="1"/>
  <c r="H30" i="1" l="1"/>
  <c r="G31" i="1"/>
  <c r="H31" i="1" s="1"/>
  <c r="L30" i="1"/>
  <c r="K31" i="1"/>
  <c r="L31" i="1" s="1"/>
  <c r="N30" i="1"/>
  <c r="M31" i="1"/>
  <c r="N31" i="1" s="1"/>
  <c r="J30" i="1"/>
  <c r="J31" i="1" l="1"/>
</calcChain>
</file>

<file path=xl/sharedStrings.xml><?xml version="1.0" encoding="utf-8"?>
<sst xmlns="http://schemas.openxmlformats.org/spreadsheetml/2006/main" count="81" uniqueCount="68">
  <si>
    <t xml:space="preserve">Расчет прогноза поступлений налога на имущество организаций </t>
  </si>
  <si>
    <t>тыс. рублей</t>
  </si>
  <si>
    <t>№ п.п.</t>
  </si>
  <si>
    <t>Наименование показателя</t>
  </si>
  <si>
    <t>Источники данных</t>
  </si>
  <si>
    <t>Темп, %</t>
  </si>
  <si>
    <t>Полная стоимость среднегодовых основных фондов</t>
  </si>
  <si>
    <t xml:space="preserve">Прогноз Минэкомразвития субъекта РФ </t>
  </si>
  <si>
    <t>Амортизация основных фондов</t>
  </si>
  <si>
    <t>Налогооблагаемая среднегодовая остаточная стоимость основных фондов, млн. рублей1</t>
  </si>
  <si>
    <t>Налоговая база в виде среднегодовой стоимости всего движимого имущества</t>
  </si>
  <si>
    <t>отчет 5-НИО, стр.1220-1200 
стр.3*7</t>
  </si>
  <si>
    <t>Налоговая база в виде среднегодовой стоимости имущества **
( с учетом налоговой базы по движимому имуществу с 01.01.2018 г.)</t>
  </si>
  <si>
    <t>отчет 5-НИО, стр.1510, 
стр.3*7</t>
  </si>
  <si>
    <t>Налоговая база в виде кадастровой стоимости</t>
  </si>
  <si>
    <t>отчет 5-НИО, стр.1520, 
стр.3*8</t>
  </si>
  <si>
    <t>Доля налоговой базы в виде среднегодовой стоимости имущества для исчисления налога</t>
  </si>
  <si>
    <t>стр.5/3</t>
  </si>
  <si>
    <t>Доля налоговой базы в виде кадастровой стоимости для исчисления налога</t>
  </si>
  <si>
    <t>стр.6/3</t>
  </si>
  <si>
    <t>Ставка налога на имущество организаций, исчисленная исходя из среднегодовой стоимости всего движимого имущества</t>
  </si>
  <si>
    <t>х</t>
  </si>
  <si>
    <t>Ставка налога на имущество организаций, исчисленная исходя из среднегодовой стоимости**
( с учетом изменения ставок по движимомоу имуществу с 01.01.2018 г. )</t>
  </si>
  <si>
    <t>Ставка налога на имущество организаций, исчисленная исходя из кадастровой стоимости</t>
  </si>
  <si>
    <t>Сумма налога, исчисленная к уплате в бюджет исходя из среднегодовой стоимости всего движимого имущества</t>
  </si>
  <si>
    <t>((стр. 4*9/100)-стр. 1722 отчета 5-НИО);                                                                                                                 стр. 4*9/100</t>
  </si>
  <si>
    <r>
      <t xml:space="preserve">Сумма налога, исчисленная к уплате в бюджет исходя из среднегодовой стоимости </t>
    </r>
    <r>
      <rPr>
        <i/>
        <sz val="14"/>
        <color theme="1"/>
        <rFont val="Times New Roman"/>
        <family val="1"/>
        <charset val="204"/>
      </rPr>
      <t xml:space="preserve">(Н2 </t>
    </r>
    <r>
      <rPr>
        <i/>
        <vertAlign val="subscript"/>
        <sz val="14"/>
        <color theme="1"/>
        <rFont val="Times New Roman"/>
        <family val="1"/>
        <charset val="204"/>
      </rPr>
      <t>среднегод.прогноз.п.</t>
    </r>
    <r>
      <rPr>
        <i/>
        <sz val="14"/>
        <color theme="1"/>
        <rFont val="Times New Roman"/>
        <family val="1"/>
        <charset val="204"/>
      </rPr>
      <t>)**</t>
    </r>
  </si>
  <si>
    <t>отчет 5-НИО, стр.1601, стр. 5*10/100</t>
  </si>
  <si>
    <t>Сумма налога, исчисленная к уплате в бюджет исходя из кадастровой стоимости</t>
  </si>
  <si>
    <t>отчет 5-НИО, стр.1610, стр.6*11/100</t>
  </si>
  <si>
    <r>
      <t xml:space="preserve">Сумма налога, исчисленная к уплате в бюджет-всего </t>
    </r>
    <r>
      <rPr>
        <i/>
        <sz val="14"/>
        <color theme="1"/>
        <rFont val="Times New Roman"/>
        <family val="1"/>
        <charset val="204"/>
      </rPr>
      <t/>
    </r>
  </si>
  <si>
    <t>стр.13+14</t>
  </si>
  <si>
    <r>
      <t>Сумма налога, исчисленная в отношении магистральных трубопроводов, ЛЭП и железнодорожных путей</t>
    </r>
    <r>
      <rPr>
        <i/>
        <sz val="14"/>
        <color theme="1"/>
        <rFont val="Times New Roman"/>
        <family val="1"/>
        <charset val="204"/>
      </rPr>
      <t/>
    </r>
  </si>
  <si>
    <t>отчет 5-НИО, стр. 1602+1603</t>
  </si>
  <si>
    <t>Сумма налога, исчисленная в отношении магистральных трубопроводов и ЛЭП (с учетом изменения ставки), Нп3</t>
  </si>
  <si>
    <t>Нп3</t>
  </si>
  <si>
    <t>отчет 5-НИО стр.1603; стр.16-20, с учетом изменения ставки</t>
  </si>
  <si>
    <t>Сумма налога, исчисленная к уплате в бюджет по среднегодовой стоимости (без учета налога в отношении магистральных трубопроводов и ЛЭП), Н1ср пр</t>
  </si>
  <si>
    <t>Н1ср пр</t>
  </si>
  <si>
    <t>стр.(13-17) *темп роста стоимости амортизируемого имущества/100</t>
  </si>
  <si>
    <r>
      <t xml:space="preserve">Сумма налога, дополнительно начисленная в связи с повышением ставки в отношении магистральных трубопроводов </t>
    </r>
    <r>
      <rPr>
        <i/>
        <sz val="14"/>
        <color theme="1"/>
        <rFont val="Times New Roman"/>
        <family val="1"/>
        <charset val="204"/>
      </rPr>
      <t xml:space="preserve">(Н </t>
    </r>
    <r>
      <rPr>
        <i/>
        <vertAlign val="subscript"/>
        <sz val="14"/>
        <color theme="1"/>
        <rFont val="Times New Roman"/>
        <family val="1"/>
        <charset val="204"/>
      </rPr>
      <t>мт.</t>
    </r>
    <r>
      <rPr>
        <i/>
        <sz val="14"/>
        <color theme="1"/>
        <rFont val="Times New Roman"/>
        <family val="1"/>
        <charset val="204"/>
      </rPr>
      <t>)</t>
    </r>
  </si>
  <si>
    <t>стр.18+17-13</t>
  </si>
  <si>
    <t>Сумма налога, исчисленного в отношении железнодорожных путей</t>
  </si>
  <si>
    <t>отчет 5-НИО стр.1603;                                                  стр.16-17</t>
  </si>
  <si>
    <r>
      <t>Сумма налога, исчисленная к уплате в бюджет исходя из среднегодовой стоимости (без учета налога в отношении железнодорожных путей)</t>
    </r>
    <r>
      <rPr>
        <i/>
        <sz val="14"/>
        <color theme="1"/>
        <rFont val="Times New Roman"/>
        <family val="1"/>
        <charset val="204"/>
      </rPr>
      <t/>
    </r>
  </si>
  <si>
    <t>стр.(13-20) *темп роста стоимости амортизируемого имущества/100</t>
  </si>
  <si>
    <r>
      <t xml:space="preserve">Сумма налога, дополнительно начисленная в связи с повышением (понижением) ставки в отношении железнодрожных путей </t>
    </r>
    <r>
      <rPr>
        <i/>
        <sz val="14"/>
        <color theme="1"/>
        <rFont val="Times New Roman"/>
        <family val="1"/>
        <charset val="204"/>
      </rPr>
      <t xml:space="preserve">(Н </t>
    </r>
    <r>
      <rPr>
        <i/>
        <vertAlign val="subscript"/>
        <sz val="14"/>
        <color theme="1"/>
        <rFont val="Times New Roman"/>
        <family val="1"/>
        <charset val="204"/>
      </rPr>
      <t>жд.</t>
    </r>
    <r>
      <rPr>
        <i/>
        <sz val="14"/>
        <color theme="1"/>
        <rFont val="Times New Roman"/>
        <family val="1"/>
        <charset val="204"/>
      </rPr>
      <t>)</t>
    </r>
  </si>
  <si>
    <t>стр.21+20-13</t>
  </si>
  <si>
    <t>Сумма налога, исчисленная к уплате в бюджет-всего, с учетом корректировки по магистральным трубопроводам и железнодорожным путям</t>
  </si>
  <si>
    <t>отчет 5-НИО, стр. 1600,               стр.15+19+22</t>
  </si>
  <si>
    <t xml:space="preserve">Сумма начисленная </t>
  </si>
  <si>
    <t>отчет 1-НМ, стр.1570,
стр.23*25/100</t>
  </si>
  <si>
    <t>Коэффициент переходящих платежей, %</t>
  </si>
  <si>
    <t>стр.24/23*100</t>
  </si>
  <si>
    <t xml:space="preserve">Коэффициент собираемости, % </t>
  </si>
  <si>
    <t>стр. 27/24*100</t>
  </si>
  <si>
    <t xml:space="preserve">
Сумма налога на имущество организаций
</t>
  </si>
  <si>
    <t>стр.24*26/100</t>
  </si>
  <si>
    <t>Корректирующая сумма поступлений, учитывающая изменения законодательства о налогах и сборах, а также другие факторы, (F)</t>
  </si>
  <si>
    <t xml:space="preserve">
Итого сумма налога на имущество организаций
</t>
  </si>
  <si>
    <t>стр.27 +28</t>
  </si>
  <si>
    <t>Приложение № 6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</si>
  <si>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</si>
  <si>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</si>
  <si>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</si>
  <si>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</si>
  <si>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</si>
  <si>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УТВЕРЖДЕНА 
приказом УФНС России по Хабаровскому краю
от «04» февраля 2019 г.
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</si>
</sst>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#,##0.0000"/>
    <numFmt numFmtId="167" formatCode="#,##0.0"/>
    <numFmt numFmtId="168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4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5" fillId="0" borderId="0"/>
    <xf numFmtId="0" fontId="16" fillId="0" borderId="0"/>
    <xf numFmtId="0" fontId="17" fillId="0" borderId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5" fillId="0" borderId="0" applyFont="0" applyFill="0" applyBorder="0" applyAlignment="0" applyProtection="0"/>
  </cellStyleXfs>
  <cellXfs count="41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3" fontId="10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top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top"/>
    </xf>
    <xf numFmtId="2" fontId="7" fillId="2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Процентный 2" xfId="5"/>
    <cellStyle name="Процентный 3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40</xdr:row>
      <xdr:rowOff>40559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6553200" y="24907875"/>
          <a:ext cx="304800" cy="1107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40</xdr:row>
      <xdr:rowOff>40559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6553200" y="24907875"/>
          <a:ext cx="304800" cy="1107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40</xdr:row>
      <xdr:rowOff>202488</xdr:rowOff>
    </xdr:to>
    <xdr:sp macro="" textlink="">
      <xdr:nvSpPr>
        <xdr:cNvPr id="19" name="AutoShape 13"/>
        <xdr:cNvSpPr>
          <a:spLocks noChangeAspect="1" noChangeArrowheads="1"/>
        </xdr:cNvSpPr>
      </xdr:nvSpPr>
      <xdr:spPr bwMode="auto">
        <a:xfrm>
          <a:off x="6553200" y="24907875"/>
          <a:ext cx="304800" cy="1269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1080135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1080135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1080135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12087225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36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6553200" y="2490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abSelected="1" zoomScale="50" zoomScaleNormal="50" zoomScaleSheetLayoutView="55" workbookViewId="0">
      <pane ySplit="6" topLeftCell="A7" activePane="bottomLeft" state="frozen"/>
      <selection pane="bottomLeft" activeCell="G15" sqref="G15"/>
    </sheetView>
  </sheetViews>
  <sheetFormatPr defaultRowHeight="21" x14ac:dyDescent="0.25"/>
  <cols>
    <col min="1" max="1" width="6.5703125" style="1" customWidth="1"/>
    <col min="2" max="2" width="49" style="1" customWidth="1"/>
    <col min="3" max="3" width="16" style="2" customWidth="1"/>
    <col min="4" max="4" width="26.7109375" style="1" customWidth="1"/>
    <col min="5" max="5" width="19.42578125" style="1" customWidth="1"/>
    <col min="6" max="6" width="10.85546875" style="1" customWidth="1"/>
    <col min="7" max="7" width="22.42578125" style="1" customWidth="1"/>
    <col min="8" max="8" width="11" style="1" customWidth="1"/>
    <col min="9" max="9" width="19.28515625" style="1" customWidth="1"/>
    <col min="10" max="10" width="11.140625" style="1" customWidth="1"/>
    <col min="11" max="11" width="22" style="1" customWidth="1"/>
    <col min="12" max="12" width="10.5703125" style="1" customWidth="1"/>
    <col min="13" max="13" width="21.140625" style="1" customWidth="1"/>
    <col min="14" max="14" width="10.5703125" style="1" customWidth="1"/>
    <col min="15" max="15" width="15.42578125" style="1" bestFit="1" customWidth="1"/>
    <col min="16" max="16" width="12.140625" style="1" bestFit="1" customWidth="1"/>
    <col min="17" max="17" width="9.140625" style="1"/>
    <col min="18" max="18" width="56.140625" style="1" customWidth="1"/>
    <col min="19" max="19" width="9.140625" style="1"/>
    <col min="20" max="20" width="9.140625" style="1" customWidth="1"/>
    <col min="21" max="21" width="9.140625" style="1"/>
    <col min="22" max="22" width="9.140625" style="1" customWidth="1"/>
    <col min="23" max="23" width="9.140625" style="1"/>
    <col min="24" max="24" width="9.140625" style="1" customWidth="1"/>
    <col min="25" max="25" width="9.140625" style="1"/>
    <col min="26" max="26" width="9.140625" style="1" customWidth="1"/>
    <col min="27" max="16384" width="9.140625" style="1"/>
  </cols>
  <sheetData>
    <row r="1" spans="1:18" x14ac:dyDescent="0.25">
      <c r="M1" s="38" t="s">
        <v>61</v>
      </c>
      <c r="N1" s="38"/>
    </row>
    <row r="2" spans="1:18" x14ac:dyDescent="0.25">
      <c r="M2" s="33"/>
      <c r="N2" s="33"/>
    </row>
    <row r="3" spans="1:18" x14ac:dyDescent="0.25">
      <c r="L3" s="40" t="s">
        <v>67</v>
      </c>
      <c r="M3" s="40"/>
      <c r="N3" s="40"/>
    </row>
    <row r="4" spans="1:18" ht="36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40"/>
      <c r="M4" s="40"/>
      <c r="N4" s="40"/>
    </row>
    <row r="5" spans="1:18" ht="25.5" x14ac:dyDescent="0.2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8" ht="20.25" x14ac:dyDescent="0.25">
      <c r="B6" s="3"/>
      <c r="C6" s="4"/>
      <c r="D6" s="3"/>
      <c r="E6" s="3"/>
      <c r="F6" s="3"/>
      <c r="G6" s="3"/>
      <c r="H6" s="3"/>
      <c r="I6" s="3"/>
      <c r="J6" s="5"/>
      <c r="K6" s="36"/>
      <c r="L6" s="36"/>
      <c r="M6" s="36" t="s">
        <v>1</v>
      </c>
      <c r="N6" s="36"/>
    </row>
    <row r="7" spans="1:18" ht="56.25" x14ac:dyDescent="0.25">
      <c r="A7" s="6" t="s">
        <v>2</v>
      </c>
      <c r="B7" s="6" t="s">
        <v>3</v>
      </c>
      <c r="C7" s="7"/>
      <c r="D7" s="6" t="s">
        <v>4</v>
      </c>
      <c r="E7" s="34" t="s">
        <v>62</v>
      </c>
      <c r="F7" s="35" t="s">
        <v>5</v>
      </c>
      <c r="G7" s="34" t="s">
        <v>63</v>
      </c>
      <c r="H7" s="34" t="s">
        <v>5</v>
      </c>
      <c r="I7" s="34" t="s">
        <v>64</v>
      </c>
      <c r="J7" s="34" t="s">
        <v>5</v>
      </c>
      <c r="K7" s="34" t="s">
        <v>65</v>
      </c>
      <c r="L7" s="34" t="s">
        <v>5</v>
      </c>
      <c r="M7" s="34" t="s">
        <v>66</v>
      </c>
      <c r="N7" s="34" t="s">
        <v>5</v>
      </c>
    </row>
    <row r="8" spans="1:18" ht="47.25" x14ac:dyDescent="0.25">
      <c r="A8" s="8">
        <v>1</v>
      </c>
      <c r="B8" s="9" t="s">
        <v>6</v>
      </c>
      <c r="C8" s="10"/>
      <c r="D8" s="11" t="s">
        <v>7</v>
      </c>
      <c r="E8" s="12"/>
      <c r="F8" s="13"/>
      <c r="G8" s="12"/>
      <c r="H8" s="13" t="e">
        <f t="shared" ref="H8:H9" si="0">G8/E8*100</f>
        <v>#DIV/0!</v>
      </c>
      <c r="I8" s="12"/>
      <c r="J8" s="13" t="e">
        <f t="shared" ref="J8:J9" si="1">I8/G8*100</f>
        <v>#DIV/0!</v>
      </c>
      <c r="K8" s="12"/>
      <c r="L8" s="13" t="e">
        <f t="shared" ref="L8:L9" si="2">K8/I8*100</f>
        <v>#DIV/0!</v>
      </c>
      <c r="M8" s="12"/>
      <c r="N8" s="13" t="e">
        <f t="shared" ref="N8:N9" si="3">M8/K8*100</f>
        <v>#DIV/0!</v>
      </c>
    </row>
    <row r="9" spans="1:18" ht="56.25" customHeight="1" x14ac:dyDescent="0.25">
      <c r="A9" s="8">
        <v>2</v>
      </c>
      <c r="B9" s="9" t="s">
        <v>8</v>
      </c>
      <c r="C9" s="10"/>
      <c r="D9" s="11" t="s">
        <v>7</v>
      </c>
      <c r="E9" s="12"/>
      <c r="F9" s="13"/>
      <c r="G9" s="12"/>
      <c r="H9" s="13" t="e">
        <f t="shared" si="0"/>
        <v>#DIV/0!</v>
      </c>
      <c r="I9" s="12"/>
      <c r="J9" s="13" t="e">
        <f t="shared" si="1"/>
        <v>#DIV/0!</v>
      </c>
      <c r="K9" s="12"/>
      <c r="L9" s="13" t="e">
        <f t="shared" si="2"/>
        <v>#DIV/0!</v>
      </c>
      <c r="M9" s="12"/>
      <c r="N9" s="13" t="e">
        <f t="shared" si="3"/>
        <v>#DIV/0!</v>
      </c>
      <c r="O9" s="14"/>
      <c r="P9" s="15"/>
      <c r="R9" s="16"/>
    </row>
    <row r="10" spans="1:18" ht="56.25" x14ac:dyDescent="0.25">
      <c r="A10" s="8">
        <v>3</v>
      </c>
      <c r="B10" s="9" t="s">
        <v>9</v>
      </c>
      <c r="C10" s="10"/>
      <c r="D10" s="11" t="s">
        <v>7</v>
      </c>
      <c r="E10" s="12"/>
      <c r="F10" s="13"/>
      <c r="G10" s="12"/>
      <c r="H10" s="13" t="e">
        <f>G10/E10*100</f>
        <v>#DIV/0!</v>
      </c>
      <c r="I10" s="12"/>
      <c r="J10" s="13" t="e">
        <f>I10/G10*100</f>
        <v>#DIV/0!</v>
      </c>
      <c r="K10" s="12"/>
      <c r="L10" s="13" t="e">
        <f>K10/I10*100</f>
        <v>#DIV/0!</v>
      </c>
      <c r="M10" s="12"/>
      <c r="N10" s="13" t="e">
        <f>M10/K10*100</f>
        <v>#DIV/0!</v>
      </c>
      <c r="O10" s="18"/>
    </row>
    <row r="11" spans="1:18" ht="56.25" x14ac:dyDescent="0.25">
      <c r="A11" s="8">
        <v>4</v>
      </c>
      <c r="B11" s="9" t="s">
        <v>10</v>
      </c>
      <c r="C11" s="10"/>
      <c r="D11" s="11" t="s">
        <v>11</v>
      </c>
      <c r="E11" s="12"/>
      <c r="F11" s="17"/>
      <c r="G11" s="12"/>
      <c r="H11" s="13" t="e">
        <f>G11/E11*100</f>
        <v>#DIV/0!</v>
      </c>
      <c r="I11" s="12"/>
      <c r="J11" s="13"/>
      <c r="K11" s="12"/>
      <c r="L11" s="13"/>
      <c r="M11" s="12"/>
      <c r="N11" s="13"/>
      <c r="O11" s="20"/>
    </row>
    <row r="12" spans="1:18" ht="75" x14ac:dyDescent="0.25">
      <c r="A12" s="8">
        <v>5</v>
      </c>
      <c r="B12" s="9" t="s">
        <v>12</v>
      </c>
      <c r="C12" s="10"/>
      <c r="D12" s="11" t="s">
        <v>13</v>
      </c>
      <c r="E12" s="12"/>
      <c r="F12" s="17"/>
      <c r="G12" s="12">
        <f>G10*G14</f>
        <v>0</v>
      </c>
      <c r="H12" s="13" t="e">
        <f>G12/E12*100</f>
        <v>#DIV/0!</v>
      </c>
      <c r="I12" s="12">
        <f>(I10*I14)-I11</f>
        <v>0</v>
      </c>
      <c r="J12" s="19" t="e">
        <f>I12/G12*100</f>
        <v>#DIV/0!</v>
      </c>
      <c r="K12" s="12">
        <f>(K10*K14)-K11</f>
        <v>0</v>
      </c>
      <c r="L12" s="13" t="e">
        <f>K12/I12*100</f>
        <v>#DIV/0!</v>
      </c>
      <c r="M12" s="12">
        <f>(M10*M14)-M11</f>
        <v>0</v>
      </c>
      <c r="N12" s="13" t="e">
        <f t="shared" ref="N12:N15" si="4">M12/K12*100</f>
        <v>#DIV/0!</v>
      </c>
    </row>
    <row r="13" spans="1:18" ht="37.5" x14ac:dyDescent="0.25">
      <c r="A13" s="8">
        <v>6</v>
      </c>
      <c r="B13" s="9" t="s">
        <v>14</v>
      </c>
      <c r="C13" s="10"/>
      <c r="D13" s="11" t="s">
        <v>15</v>
      </c>
      <c r="E13" s="12"/>
      <c r="F13" s="17"/>
      <c r="G13" s="12">
        <f>G10*G15</f>
        <v>0</v>
      </c>
      <c r="H13" s="13" t="e">
        <f>G13/E13*100</f>
        <v>#DIV/0!</v>
      </c>
      <c r="I13" s="12">
        <f>I10*I15</f>
        <v>0</v>
      </c>
      <c r="J13" s="19" t="e">
        <f>I13/G13*100</f>
        <v>#DIV/0!</v>
      </c>
      <c r="K13" s="12">
        <f>K10*K15</f>
        <v>0</v>
      </c>
      <c r="L13" s="13" t="e">
        <f>K13/I13*100</f>
        <v>#DIV/0!</v>
      </c>
      <c r="M13" s="12">
        <f>M10*M15</f>
        <v>0</v>
      </c>
      <c r="N13" s="13" t="e">
        <f t="shared" si="4"/>
        <v>#DIV/0!</v>
      </c>
    </row>
    <row r="14" spans="1:18" ht="56.25" x14ac:dyDescent="0.25">
      <c r="A14" s="8">
        <v>7</v>
      </c>
      <c r="B14" s="9" t="s">
        <v>16</v>
      </c>
      <c r="C14" s="10"/>
      <c r="D14" s="11" t="s">
        <v>17</v>
      </c>
      <c r="E14" s="21"/>
      <c r="F14" s="17"/>
      <c r="G14" s="22"/>
      <c r="H14" s="13" t="e">
        <f t="shared" ref="H14:H36" si="5">G14/E14*100</f>
        <v>#DIV/0!</v>
      </c>
      <c r="I14" s="22"/>
      <c r="J14" s="19" t="e">
        <f>I14/G14*100</f>
        <v>#DIV/0!</v>
      </c>
      <c r="K14" s="22"/>
      <c r="L14" s="13" t="e">
        <f>K14/I14*100</f>
        <v>#DIV/0!</v>
      </c>
      <c r="M14" s="22"/>
      <c r="N14" s="13" t="e">
        <f t="shared" si="4"/>
        <v>#DIV/0!</v>
      </c>
    </row>
    <row r="15" spans="1:18" ht="69.75" customHeight="1" x14ac:dyDescent="0.25">
      <c r="A15" s="8">
        <v>8</v>
      </c>
      <c r="B15" s="9" t="s">
        <v>18</v>
      </c>
      <c r="C15" s="10"/>
      <c r="D15" s="11" t="s">
        <v>19</v>
      </c>
      <c r="E15" s="21"/>
      <c r="F15" s="17"/>
      <c r="G15" s="22"/>
      <c r="H15" s="13" t="e">
        <f t="shared" si="5"/>
        <v>#DIV/0!</v>
      </c>
      <c r="I15" s="22"/>
      <c r="J15" s="19" t="e">
        <f>I15/G15*100</f>
        <v>#DIV/0!</v>
      </c>
      <c r="K15" s="22"/>
      <c r="L15" s="13" t="e">
        <f>K15/I15*100</f>
        <v>#DIV/0!</v>
      </c>
      <c r="M15" s="22"/>
      <c r="N15" s="13" t="e">
        <f t="shared" si="4"/>
        <v>#DIV/0!</v>
      </c>
    </row>
    <row r="16" spans="1:18" ht="75" x14ac:dyDescent="0.25">
      <c r="A16" s="8">
        <v>9</v>
      </c>
      <c r="B16" s="9" t="s">
        <v>20</v>
      </c>
      <c r="C16" s="10"/>
      <c r="D16" s="11"/>
      <c r="E16" s="23"/>
      <c r="F16" s="17"/>
      <c r="G16" s="23"/>
      <c r="H16" s="13" t="e">
        <f t="shared" si="5"/>
        <v>#DIV/0!</v>
      </c>
      <c r="I16" s="12" t="s">
        <v>21</v>
      </c>
      <c r="J16" s="13"/>
      <c r="K16" s="12" t="s">
        <v>21</v>
      </c>
      <c r="L16" s="13"/>
      <c r="M16" s="12" t="s">
        <v>21</v>
      </c>
      <c r="N16" s="13"/>
    </row>
    <row r="17" spans="1:18" ht="112.5" x14ac:dyDescent="0.25">
      <c r="A17" s="8">
        <v>10</v>
      </c>
      <c r="B17" s="9" t="s">
        <v>22</v>
      </c>
      <c r="C17" s="10"/>
      <c r="D17" s="11"/>
      <c r="E17" s="24"/>
      <c r="F17" s="17"/>
      <c r="G17" s="24"/>
      <c r="H17" s="13" t="e">
        <f t="shared" si="5"/>
        <v>#DIV/0!</v>
      </c>
      <c r="I17" s="24"/>
      <c r="J17" s="19" t="e">
        <f>I17/G17*100</f>
        <v>#DIV/0!</v>
      </c>
      <c r="K17" s="24"/>
      <c r="L17" s="13" t="e">
        <f>K17/I17*100</f>
        <v>#DIV/0!</v>
      </c>
      <c r="M17" s="24"/>
      <c r="N17" s="13" t="e">
        <f t="shared" ref="N17:N18" si="6">M17/K17*100</f>
        <v>#DIV/0!</v>
      </c>
    </row>
    <row r="18" spans="1:18" ht="80.25" customHeight="1" x14ac:dyDescent="0.25">
      <c r="A18" s="8">
        <v>11</v>
      </c>
      <c r="B18" s="9" t="s">
        <v>23</v>
      </c>
      <c r="C18" s="10"/>
      <c r="D18" s="11"/>
      <c r="E18" s="24"/>
      <c r="F18" s="17"/>
      <c r="G18" s="24"/>
      <c r="H18" s="13" t="e">
        <f t="shared" si="5"/>
        <v>#DIV/0!</v>
      </c>
      <c r="I18" s="24"/>
      <c r="J18" s="19" t="e">
        <f>I18/G18*100</f>
        <v>#DIV/0!</v>
      </c>
      <c r="K18" s="24"/>
      <c r="L18" s="13" t="e">
        <f>K18/I18*100</f>
        <v>#DIV/0!</v>
      </c>
      <c r="M18" s="24"/>
      <c r="N18" s="13" t="e">
        <f t="shared" si="6"/>
        <v>#DIV/0!</v>
      </c>
    </row>
    <row r="19" spans="1:18" ht="69" customHeight="1" x14ac:dyDescent="0.25">
      <c r="A19" s="8">
        <v>12</v>
      </c>
      <c r="B19" s="9" t="s">
        <v>24</v>
      </c>
      <c r="C19" s="10"/>
      <c r="D19" s="11" t="s">
        <v>25</v>
      </c>
      <c r="E19" s="12"/>
      <c r="F19" s="17"/>
      <c r="G19" s="12">
        <f>G11*G16/100</f>
        <v>0</v>
      </c>
      <c r="H19" s="13" t="e">
        <f t="shared" si="5"/>
        <v>#DIV/0!</v>
      </c>
      <c r="I19" s="12" t="s">
        <v>21</v>
      </c>
      <c r="J19" s="13"/>
      <c r="K19" s="12" t="s">
        <v>21</v>
      </c>
      <c r="L19" s="13"/>
      <c r="M19" s="12" t="s">
        <v>21</v>
      </c>
      <c r="N19" s="13"/>
    </row>
    <row r="20" spans="1:18" ht="57.75" x14ac:dyDescent="0.25">
      <c r="A20" s="8">
        <v>13</v>
      </c>
      <c r="B20" s="9" t="s">
        <v>26</v>
      </c>
      <c r="C20" s="10"/>
      <c r="D20" s="11" t="s">
        <v>27</v>
      </c>
      <c r="E20" s="12"/>
      <c r="F20" s="17"/>
      <c r="G20" s="12">
        <f>G12*G17/100</f>
        <v>0</v>
      </c>
      <c r="H20" s="13" t="e">
        <f t="shared" si="5"/>
        <v>#DIV/0!</v>
      </c>
      <c r="I20" s="12">
        <f>I12*I17/100</f>
        <v>0</v>
      </c>
      <c r="J20" s="19" t="e">
        <f t="shared" ref="J20:J36" si="7">I20/G20*100</f>
        <v>#DIV/0!</v>
      </c>
      <c r="K20" s="12">
        <f>K12*K17/100</f>
        <v>0</v>
      </c>
      <c r="L20" s="13" t="e">
        <f t="shared" ref="L20:L36" si="8">K20/I20*100</f>
        <v>#DIV/0!</v>
      </c>
      <c r="M20" s="12">
        <f>M12*M17/100</f>
        <v>0</v>
      </c>
      <c r="N20" s="13" t="e">
        <f t="shared" ref="N20:N36" si="9">M20/K20*100</f>
        <v>#DIV/0!</v>
      </c>
    </row>
    <row r="21" spans="1:18" ht="56.25" x14ac:dyDescent="0.25">
      <c r="A21" s="8">
        <v>14</v>
      </c>
      <c r="B21" s="9" t="s">
        <v>28</v>
      </c>
      <c r="C21" s="10"/>
      <c r="D21" s="11" t="s">
        <v>29</v>
      </c>
      <c r="E21" s="12"/>
      <c r="F21" s="17"/>
      <c r="G21" s="12">
        <f>G13*G18/100</f>
        <v>0</v>
      </c>
      <c r="H21" s="13" t="e">
        <f t="shared" si="5"/>
        <v>#DIV/0!</v>
      </c>
      <c r="I21" s="12">
        <f>I13*I18/100</f>
        <v>0</v>
      </c>
      <c r="J21" s="19" t="e">
        <f t="shared" si="7"/>
        <v>#DIV/0!</v>
      </c>
      <c r="K21" s="12">
        <f>K13*K18/100</f>
        <v>0</v>
      </c>
      <c r="L21" s="13" t="e">
        <f t="shared" si="8"/>
        <v>#DIV/0!</v>
      </c>
      <c r="M21" s="12">
        <f>M13*M18/100</f>
        <v>0</v>
      </c>
      <c r="N21" s="13" t="e">
        <f t="shared" si="9"/>
        <v>#DIV/0!</v>
      </c>
    </row>
    <row r="22" spans="1:18" ht="37.5" x14ac:dyDescent="0.25">
      <c r="A22" s="8">
        <v>15</v>
      </c>
      <c r="B22" s="9" t="s">
        <v>30</v>
      </c>
      <c r="C22" s="10"/>
      <c r="D22" s="11" t="s">
        <v>31</v>
      </c>
      <c r="E22" s="12"/>
      <c r="F22" s="13"/>
      <c r="G22" s="12">
        <f>G20+G21</f>
        <v>0</v>
      </c>
      <c r="H22" s="13" t="e">
        <f t="shared" si="5"/>
        <v>#DIV/0!</v>
      </c>
      <c r="I22" s="12">
        <f>I20+I21</f>
        <v>0</v>
      </c>
      <c r="J22" s="19" t="e">
        <f t="shared" si="7"/>
        <v>#DIV/0!</v>
      </c>
      <c r="K22" s="12">
        <f>K20+K21</f>
        <v>0</v>
      </c>
      <c r="L22" s="13" t="e">
        <f t="shared" si="8"/>
        <v>#DIV/0!</v>
      </c>
      <c r="M22" s="12">
        <f>M20+M21</f>
        <v>0</v>
      </c>
      <c r="N22" s="13" t="e">
        <f t="shared" si="9"/>
        <v>#DIV/0!</v>
      </c>
    </row>
    <row r="23" spans="1:18" ht="75" x14ac:dyDescent="0.25">
      <c r="A23" s="8">
        <v>16</v>
      </c>
      <c r="B23" s="9" t="s">
        <v>32</v>
      </c>
      <c r="C23" s="10"/>
      <c r="D23" s="11" t="s">
        <v>33</v>
      </c>
      <c r="E23" s="12"/>
      <c r="F23" s="17"/>
      <c r="G23" s="12">
        <f>G24+G27</f>
        <v>0</v>
      </c>
      <c r="H23" s="13" t="e">
        <f t="shared" si="5"/>
        <v>#DIV/0!</v>
      </c>
      <c r="I23" s="12">
        <f>I24+I27</f>
        <v>0</v>
      </c>
      <c r="J23" s="19" t="e">
        <f t="shared" si="7"/>
        <v>#DIV/0!</v>
      </c>
      <c r="K23" s="12">
        <f>K24+K27</f>
        <v>0</v>
      </c>
      <c r="L23" s="13" t="e">
        <f t="shared" si="8"/>
        <v>#DIV/0!</v>
      </c>
      <c r="M23" s="12"/>
      <c r="N23" s="13" t="e">
        <f t="shared" si="9"/>
        <v>#DIV/0!</v>
      </c>
      <c r="O23" s="15"/>
    </row>
    <row r="24" spans="1:18" ht="75" x14ac:dyDescent="0.25">
      <c r="A24" s="8">
        <v>17</v>
      </c>
      <c r="B24" s="9" t="s">
        <v>34</v>
      </c>
      <c r="C24" s="10" t="s">
        <v>35</v>
      </c>
      <c r="D24" s="11" t="s">
        <v>36</v>
      </c>
      <c r="E24" s="12">
        <f>E23-E27</f>
        <v>0</v>
      </c>
      <c r="F24" s="17"/>
      <c r="G24" s="12"/>
      <c r="H24" s="13" t="e">
        <f t="shared" si="5"/>
        <v>#DIV/0!</v>
      </c>
      <c r="I24" s="12"/>
      <c r="J24" s="19" t="e">
        <f t="shared" si="7"/>
        <v>#DIV/0!</v>
      </c>
      <c r="K24" s="12"/>
      <c r="L24" s="13" t="e">
        <f t="shared" si="8"/>
        <v>#DIV/0!</v>
      </c>
      <c r="M24" s="12"/>
      <c r="N24" s="13" t="e">
        <f t="shared" si="9"/>
        <v>#DIV/0!</v>
      </c>
      <c r="R24" s="15"/>
    </row>
    <row r="25" spans="1:18" ht="93.75" x14ac:dyDescent="0.25">
      <c r="A25" s="8">
        <v>18</v>
      </c>
      <c r="B25" s="9" t="s">
        <v>37</v>
      </c>
      <c r="C25" s="10" t="s">
        <v>38</v>
      </c>
      <c r="D25" s="11" t="s">
        <v>39</v>
      </c>
      <c r="E25" s="12">
        <f>E20-E24</f>
        <v>0</v>
      </c>
      <c r="F25" s="17"/>
      <c r="G25" s="12">
        <f>(G20-G24)*1.047</f>
        <v>0</v>
      </c>
      <c r="H25" s="13" t="e">
        <f t="shared" si="5"/>
        <v>#DIV/0!</v>
      </c>
      <c r="I25" s="12">
        <f>(I20-I24)*1.053</f>
        <v>0</v>
      </c>
      <c r="J25" s="19" t="e">
        <f t="shared" si="7"/>
        <v>#DIV/0!</v>
      </c>
      <c r="K25" s="12">
        <f>(K20-K24)*1.054</f>
        <v>0</v>
      </c>
      <c r="L25" s="13" t="e">
        <f t="shared" si="8"/>
        <v>#DIV/0!</v>
      </c>
      <c r="M25" s="12">
        <f>(M20-M24)*1.057</f>
        <v>0</v>
      </c>
      <c r="N25" s="13" t="e">
        <f t="shared" si="9"/>
        <v>#DIV/0!</v>
      </c>
      <c r="O25" s="25"/>
    </row>
    <row r="26" spans="1:18" ht="57" customHeight="1" x14ac:dyDescent="0.25">
      <c r="A26" s="8">
        <v>19</v>
      </c>
      <c r="B26" s="9" t="s">
        <v>40</v>
      </c>
      <c r="C26" s="10"/>
      <c r="D26" s="11" t="s">
        <v>41</v>
      </c>
      <c r="E26" s="12"/>
      <c r="F26" s="17"/>
      <c r="G26" s="12">
        <f>G25+G24-G20</f>
        <v>0</v>
      </c>
      <c r="H26" s="13" t="e">
        <f t="shared" si="5"/>
        <v>#DIV/0!</v>
      </c>
      <c r="I26" s="12">
        <f>I25+I24-I20</f>
        <v>0</v>
      </c>
      <c r="J26" s="19" t="e">
        <f t="shared" si="7"/>
        <v>#DIV/0!</v>
      </c>
      <c r="K26" s="12">
        <v>0</v>
      </c>
      <c r="L26" s="13" t="e">
        <f t="shared" si="8"/>
        <v>#DIV/0!</v>
      </c>
      <c r="M26" s="12">
        <v>0</v>
      </c>
      <c r="N26" s="13" t="s">
        <v>21</v>
      </c>
    </row>
    <row r="27" spans="1:18" ht="37.5" x14ac:dyDescent="0.25">
      <c r="A27" s="8">
        <v>20</v>
      </c>
      <c r="B27" s="9" t="s">
        <v>42</v>
      </c>
      <c r="C27" s="10"/>
      <c r="D27" s="11" t="s">
        <v>43</v>
      </c>
      <c r="E27" s="12"/>
      <c r="F27" s="17"/>
      <c r="G27" s="12"/>
      <c r="H27" s="13" t="e">
        <f t="shared" si="5"/>
        <v>#DIV/0!</v>
      </c>
      <c r="I27" s="12"/>
      <c r="J27" s="19" t="e">
        <f t="shared" si="7"/>
        <v>#DIV/0!</v>
      </c>
      <c r="K27" s="12"/>
      <c r="L27" s="13" t="e">
        <f t="shared" si="8"/>
        <v>#DIV/0!</v>
      </c>
      <c r="M27" s="12"/>
      <c r="N27" s="13" t="e">
        <f t="shared" si="9"/>
        <v>#DIV/0!</v>
      </c>
      <c r="O27" s="15"/>
    </row>
    <row r="28" spans="1:18" ht="87.75" customHeight="1" x14ac:dyDescent="0.25">
      <c r="A28" s="8">
        <v>21</v>
      </c>
      <c r="B28" s="9" t="s">
        <v>44</v>
      </c>
      <c r="C28" s="10"/>
      <c r="D28" s="11" t="s">
        <v>45</v>
      </c>
      <c r="E28" s="12">
        <f>E20-E27</f>
        <v>0</v>
      </c>
      <c r="F28" s="17"/>
      <c r="G28" s="12">
        <f>(G20-G27)*1.047</f>
        <v>0</v>
      </c>
      <c r="H28" s="13" t="e">
        <f t="shared" si="5"/>
        <v>#DIV/0!</v>
      </c>
      <c r="I28" s="12">
        <f>(I20-I27)*1.053</f>
        <v>0</v>
      </c>
      <c r="J28" s="19" t="e">
        <f t="shared" si="7"/>
        <v>#DIV/0!</v>
      </c>
      <c r="K28" s="12">
        <f>(K20-K27)*1.054</f>
        <v>0</v>
      </c>
      <c r="L28" s="13" t="e">
        <f t="shared" si="8"/>
        <v>#DIV/0!</v>
      </c>
      <c r="M28" s="12">
        <f>(M20-M27)*1.053</f>
        <v>0</v>
      </c>
      <c r="N28" s="13" t="e">
        <f t="shared" si="9"/>
        <v>#DIV/0!</v>
      </c>
    </row>
    <row r="29" spans="1:18" ht="76.5" x14ac:dyDescent="0.25">
      <c r="A29" s="8">
        <v>22</v>
      </c>
      <c r="B29" s="9" t="s">
        <v>46</v>
      </c>
      <c r="C29" s="10"/>
      <c r="D29" s="11" t="s">
        <v>47</v>
      </c>
      <c r="E29" s="12"/>
      <c r="F29" s="17"/>
      <c r="G29" s="12">
        <f>G28+G27-G20</f>
        <v>0</v>
      </c>
      <c r="H29" s="13" t="s">
        <v>21</v>
      </c>
      <c r="I29" s="12">
        <v>0</v>
      </c>
      <c r="J29" s="19" t="e">
        <f t="shared" si="7"/>
        <v>#DIV/0!</v>
      </c>
      <c r="K29" s="12">
        <f>K28+K27-K20</f>
        <v>0</v>
      </c>
      <c r="L29" s="13" t="e">
        <f t="shared" si="8"/>
        <v>#DIV/0!</v>
      </c>
      <c r="M29" s="12">
        <f>M28+M27-M20</f>
        <v>0</v>
      </c>
      <c r="N29" s="13" t="e">
        <f t="shared" si="9"/>
        <v>#DIV/0!</v>
      </c>
    </row>
    <row r="30" spans="1:18" ht="93.75" x14ac:dyDescent="0.25">
      <c r="A30" s="8">
        <v>23</v>
      </c>
      <c r="B30" s="9" t="s">
        <v>48</v>
      </c>
      <c r="C30" s="10"/>
      <c r="D30" s="11" t="s">
        <v>49</v>
      </c>
      <c r="E30" s="12"/>
      <c r="F30" s="17"/>
      <c r="G30" s="12">
        <f>G22+G26+G29</f>
        <v>0</v>
      </c>
      <c r="H30" s="13" t="e">
        <f t="shared" si="5"/>
        <v>#DIV/0!</v>
      </c>
      <c r="I30" s="12">
        <f>I22+I26+I29</f>
        <v>0</v>
      </c>
      <c r="J30" s="19" t="e">
        <f t="shared" si="7"/>
        <v>#DIV/0!</v>
      </c>
      <c r="K30" s="12">
        <f>K22+K26+K29</f>
        <v>0</v>
      </c>
      <c r="L30" s="13" t="e">
        <f t="shared" si="8"/>
        <v>#DIV/0!</v>
      </c>
      <c r="M30" s="12">
        <f>M22+M26+M29</f>
        <v>0</v>
      </c>
      <c r="N30" s="13" t="e">
        <f t="shared" si="9"/>
        <v>#DIV/0!</v>
      </c>
    </row>
    <row r="31" spans="1:18" ht="31.5" x14ac:dyDescent="0.25">
      <c r="A31" s="8">
        <v>24</v>
      </c>
      <c r="B31" s="9" t="s">
        <v>50</v>
      </c>
      <c r="C31" s="10"/>
      <c r="D31" s="11" t="s">
        <v>51</v>
      </c>
      <c r="E31" s="12"/>
      <c r="F31" s="17"/>
      <c r="G31" s="12">
        <f>G30*G32/100</f>
        <v>0</v>
      </c>
      <c r="H31" s="13" t="e">
        <f t="shared" si="5"/>
        <v>#DIV/0!</v>
      </c>
      <c r="I31" s="12">
        <f>I30*I32/100</f>
        <v>0</v>
      </c>
      <c r="J31" s="19" t="e">
        <f t="shared" si="7"/>
        <v>#DIV/0!</v>
      </c>
      <c r="K31" s="12">
        <f>K30*K32/100</f>
        <v>0</v>
      </c>
      <c r="L31" s="13" t="e">
        <f t="shared" si="8"/>
        <v>#DIV/0!</v>
      </c>
      <c r="M31" s="12">
        <f>M30*M32/100</f>
        <v>0</v>
      </c>
      <c r="N31" s="13" t="e">
        <f t="shared" si="9"/>
        <v>#DIV/0!</v>
      </c>
    </row>
    <row r="32" spans="1:18" ht="37.5" x14ac:dyDescent="0.25">
      <c r="A32" s="8">
        <v>25</v>
      </c>
      <c r="B32" s="26" t="s">
        <v>52</v>
      </c>
      <c r="C32" s="27"/>
      <c r="D32" s="11" t="s">
        <v>53</v>
      </c>
      <c r="E32" s="19" t="e">
        <f>E31/E30*100</f>
        <v>#DIV/0!</v>
      </c>
      <c r="F32" s="17"/>
      <c r="G32" s="28"/>
      <c r="H32" s="13" t="e">
        <f t="shared" si="5"/>
        <v>#DIV/0!</v>
      </c>
      <c r="I32" s="28"/>
      <c r="J32" s="19" t="e">
        <f t="shared" si="7"/>
        <v>#DIV/0!</v>
      </c>
      <c r="K32" s="28"/>
      <c r="L32" s="13" t="e">
        <f t="shared" si="8"/>
        <v>#DIV/0!</v>
      </c>
      <c r="M32" s="28"/>
      <c r="N32" s="13" t="e">
        <f t="shared" si="9"/>
        <v>#DIV/0!</v>
      </c>
    </row>
    <row r="33" spans="1:15" ht="48.75" customHeight="1" x14ac:dyDescent="0.25">
      <c r="A33" s="8">
        <v>26</v>
      </c>
      <c r="B33" s="26" t="s">
        <v>54</v>
      </c>
      <c r="C33" s="27"/>
      <c r="D33" s="11" t="s">
        <v>55</v>
      </c>
      <c r="E33" s="28" t="e">
        <f>E34/E31*100</f>
        <v>#DIV/0!</v>
      </c>
      <c r="F33" s="17"/>
      <c r="G33" s="28"/>
      <c r="H33" s="13" t="e">
        <f t="shared" si="5"/>
        <v>#DIV/0!</v>
      </c>
      <c r="I33" s="28"/>
      <c r="J33" s="19" t="e">
        <f t="shared" si="7"/>
        <v>#DIV/0!</v>
      </c>
      <c r="K33" s="28"/>
      <c r="L33" s="13" t="e">
        <f t="shared" si="8"/>
        <v>#DIV/0!</v>
      </c>
      <c r="M33" s="28"/>
      <c r="N33" s="13" t="e">
        <f t="shared" si="9"/>
        <v>#DIV/0!</v>
      </c>
    </row>
    <row r="34" spans="1:15" ht="77.25" customHeight="1" x14ac:dyDescent="0.25">
      <c r="A34" s="8">
        <v>27</v>
      </c>
      <c r="B34" s="9" t="s">
        <v>56</v>
      </c>
      <c r="C34" s="10"/>
      <c r="D34" s="8" t="s">
        <v>57</v>
      </c>
      <c r="E34" s="12"/>
      <c r="F34" s="13"/>
      <c r="G34" s="12"/>
      <c r="H34" s="13" t="e">
        <f t="shared" si="5"/>
        <v>#DIV/0!</v>
      </c>
      <c r="I34" s="12"/>
      <c r="J34" s="19" t="e">
        <f t="shared" si="7"/>
        <v>#DIV/0!</v>
      </c>
      <c r="K34" s="12"/>
      <c r="L34" s="13" t="e">
        <f t="shared" si="8"/>
        <v>#DIV/0!</v>
      </c>
      <c r="M34" s="12"/>
      <c r="N34" s="13" t="e">
        <f t="shared" si="9"/>
        <v>#DIV/0!</v>
      </c>
      <c r="O34" s="30"/>
    </row>
    <row r="35" spans="1:15" ht="57" customHeight="1" x14ac:dyDescent="0.25">
      <c r="A35" s="8">
        <v>28</v>
      </c>
      <c r="B35" s="26" t="s">
        <v>58</v>
      </c>
      <c r="C35" s="27"/>
      <c r="D35" s="11"/>
      <c r="E35" s="28"/>
      <c r="F35" s="17"/>
      <c r="G35" s="29"/>
      <c r="H35" s="13"/>
      <c r="I35" s="28"/>
      <c r="J35" s="19"/>
      <c r="K35" s="28"/>
      <c r="L35" s="13"/>
      <c r="M35" s="28"/>
      <c r="N35" s="13"/>
    </row>
    <row r="36" spans="1:15" ht="75" x14ac:dyDescent="0.25">
      <c r="A36" s="8">
        <v>29</v>
      </c>
      <c r="B36" s="31" t="s">
        <v>59</v>
      </c>
      <c r="C36" s="27"/>
      <c r="D36" s="8" t="s">
        <v>60</v>
      </c>
      <c r="E36" s="32">
        <f>E34+E35</f>
        <v>0</v>
      </c>
      <c r="F36" s="13"/>
      <c r="G36" s="32">
        <f>G34+G35</f>
        <v>0</v>
      </c>
      <c r="H36" s="13" t="e">
        <f t="shared" si="5"/>
        <v>#DIV/0!</v>
      </c>
      <c r="I36" s="32">
        <f>I34+I35</f>
        <v>0</v>
      </c>
      <c r="J36" s="19" t="e">
        <f t="shared" si="7"/>
        <v>#DIV/0!</v>
      </c>
      <c r="K36" s="32">
        <f>K34+K35</f>
        <v>0</v>
      </c>
      <c r="L36" s="13" t="e">
        <f t="shared" si="8"/>
        <v>#DIV/0!</v>
      </c>
      <c r="M36" s="32">
        <f>M34+M35</f>
        <v>0</v>
      </c>
      <c r="N36" s="13" t="e">
        <f t="shared" si="9"/>
        <v>#DIV/0!</v>
      </c>
    </row>
  </sheetData>
  <mergeCells count="5">
    <mergeCell ref="K6:L6"/>
    <mergeCell ref="M6:N6"/>
    <mergeCell ref="A5:N5"/>
    <mergeCell ref="M1:N1"/>
    <mergeCell ref="L3:N4"/>
  </mergeCells>
  <pageMargins left="0" right="0" top="0" bottom="0" header="0" footer="0"/>
  <pageSetup paperSize="9"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налога на имущество орга</vt:lpstr>
      <vt:lpstr>'Расчет налога на имущество орга'!Область_печати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Мещерякова Марина Эдуардовна</dc:creator>
  <cp:lastModifiedBy>Белкина Анна Владимировна</cp:lastModifiedBy>
  <dcterms:created xsi:type="dcterms:W3CDTF">2018-12-13T05:19:32Z</dcterms:created>
  <dcterms:modified xsi:type="dcterms:W3CDTF">2019-02-05T01:59:58Z</dcterms:modified>
</cp:coreProperties>
</file>